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60" windowWidth="24240" windowHeight="11880" activeTab="2"/>
  </bookViews>
  <sheets>
    <sheet name="4" sheetId="5" r:id="rId1"/>
    <sheet name="5" sheetId="6" r:id="rId2"/>
    <sheet name="6" sheetId="8" r:id="rId3"/>
  </sheets>
  <definedNames>
    <definedName name="_xlnm._FilterDatabase" localSheetId="0" hidden="1">'4'!$A$5:$D$13</definedName>
    <definedName name="_xlnm._FilterDatabase" localSheetId="1" hidden="1">'5'!$A$5:$G$40</definedName>
    <definedName name="_xlnm._FilterDatabase" localSheetId="2" hidden="1">'6'!$A$4:$E$6</definedName>
    <definedName name="_xlnm.Print_Titles" localSheetId="0">'4'!$5:$7</definedName>
    <definedName name="_xlnm.Print_Area" localSheetId="0">'4'!$A$1:$E$42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/>
  <c r="C45" l="1"/>
  <c r="B27" i="5"/>
  <c r="C37" l="1"/>
  <c r="D37"/>
  <c r="B37"/>
  <c r="E38"/>
  <c r="E39"/>
  <c r="C33"/>
  <c r="D33"/>
  <c r="B33"/>
  <c r="E34"/>
  <c r="E35"/>
  <c r="E36"/>
  <c r="E28"/>
  <c r="E29"/>
  <c r="E30"/>
  <c r="E31"/>
  <c r="E14"/>
  <c r="E15"/>
  <c r="E16"/>
  <c r="E17"/>
  <c r="E18"/>
  <c r="E19"/>
  <c r="E20"/>
  <c r="E21"/>
  <c r="E22"/>
  <c r="E23"/>
  <c r="E24"/>
  <c r="E25"/>
  <c r="E26"/>
  <c r="C13"/>
  <c r="D13"/>
  <c r="B13"/>
  <c r="C8"/>
  <c r="D8"/>
  <c r="B8"/>
  <c r="E9"/>
  <c r="E10"/>
  <c r="E11"/>
  <c r="E12"/>
  <c r="C40" l="1"/>
  <c r="B40"/>
  <c r="D40"/>
  <c r="G21" i="6"/>
  <c r="E40" i="5" l="1"/>
  <c r="G44" i="6"/>
  <c r="G43"/>
  <c r="G42"/>
  <c r="G41"/>
  <c r="G37"/>
  <c r="G36"/>
  <c r="G32"/>
  <c r="G31"/>
  <c r="G30"/>
  <c r="G29"/>
  <c r="G28"/>
  <c r="G13"/>
  <c r="E27" i="5"/>
  <c r="E32"/>
  <c r="E33"/>
  <c r="E37"/>
  <c r="G15" i="6" l="1"/>
  <c r="G16"/>
  <c r="G18"/>
  <c r="G19"/>
  <c r="G22"/>
  <c r="G24"/>
  <c r="G25"/>
  <c r="G26"/>
  <c r="G27"/>
  <c r="G33"/>
  <c r="G35"/>
  <c r="G38"/>
  <c r="I17" l="1"/>
  <c r="H23"/>
  <c r="I34"/>
  <c r="H34"/>
  <c r="H17"/>
  <c r="I23"/>
  <c r="I14"/>
  <c r="H14"/>
  <c r="B6" i="8"/>
  <c r="C6" s="1"/>
  <c r="D6" s="1"/>
  <c r="E6" s="1"/>
  <c r="B7" i="6"/>
  <c r="C7" s="1"/>
  <c r="D7" s="1"/>
  <c r="E7" s="1"/>
  <c r="F7" s="1"/>
  <c r="G7" s="1"/>
  <c r="H7" s="1"/>
  <c r="I7" s="1"/>
  <c r="G9" l="1"/>
  <c r="G10"/>
  <c r="G40"/>
  <c r="G11"/>
  <c r="E8" i="5"/>
  <c r="E13"/>
  <c r="I8" i="6" l="1"/>
  <c r="H45"/>
  <c r="C7" i="8" s="1"/>
  <c r="C8" s="1"/>
  <c r="H39" i="6"/>
  <c r="I39"/>
  <c r="H8"/>
  <c r="B7" i="8"/>
  <c r="B8" s="1"/>
  <c r="I45" i="6" l="1"/>
  <c r="D7" i="8" s="1"/>
  <c r="D8" s="1"/>
  <c r="E7" l="1"/>
  <c r="E8" s="1"/>
</calcChain>
</file>

<file path=xl/sharedStrings.xml><?xml version="1.0" encoding="utf-8"?>
<sst xmlns="http://schemas.openxmlformats.org/spreadsheetml/2006/main" count="231" uniqueCount="112">
  <si>
    <t>Ед. изм.</t>
  </si>
  <si>
    <t>план</t>
  </si>
  <si>
    <t>факт</t>
  </si>
  <si>
    <t>Х</t>
  </si>
  <si>
    <t>фактически направленных на реализацию программы</t>
  </si>
  <si>
    <t>плановый (сводная бюджетная роспись на отчетную дату)</t>
  </si>
  <si>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</si>
  <si>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Полнота и эффективность использования бюджетных ассигнований на реализацию Программы</t>
  </si>
  <si>
    <t>неиспользованных по объективным причинам *</t>
  </si>
  <si>
    <t>Объем бюджетных ассигнований, тыс. руб.</t>
  </si>
  <si>
    <t>Наименование подпрограммы / мероприятия</t>
  </si>
  <si>
    <t>Наименование подпрограммы / 
целевого индикатора</t>
  </si>
  <si>
    <t>Степень достижения целевых индикаторов **</t>
  </si>
  <si>
    <t>нет или увеличение</t>
  </si>
  <si>
    <r>
      <t xml:space="preserve">Желаемая тенденция развития индикатора 
</t>
    </r>
    <r>
      <rPr>
        <i/>
        <sz val="12"/>
        <color theme="1"/>
        <rFont val="Times New Roman"/>
        <family val="1"/>
        <charset val="204"/>
      </rPr>
      <t>(нет или увеличение / снижение)</t>
    </r>
  </si>
  <si>
    <t>ВСЕГО по Программе</t>
  </si>
  <si>
    <r>
      <t>Исполнение целевого индикатора (показателя результативности</t>
    </r>
    <r>
      <rPr>
        <sz val="12"/>
        <color theme="1"/>
        <rFont val="Times New Roman"/>
        <family val="2"/>
        <charset val="204"/>
      </rPr>
      <t>) *</t>
    </r>
  </si>
  <si>
    <t>Вес показателя</t>
  </si>
  <si>
    <t>Оценка эффективности реализации Программы по критериям 
"Степень достижения целевых индикаторов Программы" и 
"Степень достижения показателей результативности Программы"</t>
  </si>
  <si>
    <t>Степень достижения показателей результативности ***</t>
  </si>
  <si>
    <t>Значение целевого индикатора (показателя результативности)</t>
  </si>
  <si>
    <t>Итоговая оценка эффективности реализации Программы в отчетном году</t>
  </si>
  <si>
    <t>Критерий</t>
  </si>
  <si>
    <t>Эффективность</t>
  </si>
  <si>
    <t>Итоговая оценка эффективности Программы</t>
  </si>
  <si>
    <t>Показатель</t>
  </si>
  <si>
    <t>Оценка критерия</t>
  </si>
  <si>
    <t>Степень достижения целевых индикаторов Программы</t>
  </si>
  <si>
    <t>Степень достижения показателей результативности  Программы</t>
  </si>
  <si>
    <t>* К бюджетным ассигнованиям, неисполненным по объективным причинам, относятся:
1. экономия бюджетных ассигнований в результате проведения конкурентных способов определения поставщиков (подрядчиков, исполнителей) при осуществлении закупки товаров, выполнении работ, оказании услуг;
2. экономия бюджетных ассигнований от расторжения муниципальных контрактов на поставку товаров, выполнение работ, оказание услуг для муниципальных нужд при условии поставки товаров, выполнении работ и оказании услуг в полном объеме;
3. экономия бюджетных ассигнований по оплате коммунальных услуг в результате теплых погодных условий или в связи с установкой приборов учета точных данных о величинах потребления тепловой и электрической энергии, горячей, холодной воды и водоотведения;
4. экономия бюджетных ассигнований путем проведения отбора получателей бюджетных средств в форме субсидий;
5. экономия бюджетных ассигнований по оплате труда;
6. расходы, неисполненные в связи с недопоступлением средств в районный бюджет (кредиторская задолженность).</t>
  </si>
  <si>
    <r>
      <t xml:space="preserve">*) Расчет </t>
    </r>
    <r>
      <rPr>
        <b/>
        <sz val="10"/>
        <color theme="1"/>
        <rFont val="Times New Roman"/>
        <family val="1"/>
        <charset val="204"/>
      </rPr>
      <t xml:space="preserve">исполнения целевого индикатора (показателя результативности) </t>
    </r>
    <r>
      <rPr>
        <sz val="10"/>
        <color theme="1"/>
        <rFont val="Times New Roman"/>
        <family val="1"/>
        <charset val="204"/>
      </rPr>
      <t xml:space="preserve">по каждому целевому индикатору (показателю) определяется:
- для индикаторов (показателей), </t>
    </r>
    <r>
      <rPr>
        <b/>
        <sz val="10"/>
        <color theme="1"/>
        <rFont val="Times New Roman"/>
        <family val="1"/>
        <charset val="204"/>
      </rPr>
      <t>не имеющих</t>
    </r>
    <r>
      <rPr>
        <sz val="10"/>
        <color theme="1"/>
        <rFont val="Times New Roman"/>
        <family val="1"/>
        <charset val="204"/>
      </rPr>
      <t xml:space="preserve"> тенденции развития либо желаемой тенденцией развития которых является </t>
    </r>
    <r>
      <rPr>
        <b/>
        <sz val="10"/>
        <color theme="1"/>
        <rFont val="Times New Roman"/>
        <family val="1"/>
        <charset val="204"/>
      </rPr>
      <t xml:space="preserve">увеличение </t>
    </r>
    <r>
      <rPr>
        <sz val="10"/>
        <color theme="1"/>
        <rFont val="Times New Roman"/>
        <family val="1"/>
        <charset val="204"/>
      </rPr>
      <t>значений - отношением фактического значения целевого индикатора к плановому;
- для индикаторов (показателей), желаемой тенденцией развития которых является</t>
    </r>
    <r>
      <rPr>
        <b/>
        <sz val="10"/>
        <color theme="1"/>
        <rFont val="Times New Roman"/>
        <family val="1"/>
        <charset val="204"/>
      </rPr>
      <t xml:space="preserve"> снижение</t>
    </r>
    <r>
      <rPr>
        <sz val="10"/>
        <color theme="1"/>
        <rFont val="Times New Roman"/>
        <family val="1"/>
        <charset val="204"/>
      </rPr>
      <t xml:space="preserve"> значений - отношением планового значения целевого индикатора к фактическому.</t>
    </r>
  </si>
  <si>
    <r>
      <t>**) Показатель "</t>
    </r>
    <r>
      <rPr>
        <b/>
        <sz val="10"/>
        <color theme="1"/>
        <rFont val="Times New Roman"/>
        <family val="1"/>
        <charset val="204"/>
      </rPr>
      <t>Степень достижения целевых индикаторов</t>
    </r>
    <r>
      <rPr>
        <sz val="10"/>
        <color theme="1"/>
        <rFont val="Times New Roman"/>
        <family val="1"/>
        <charset val="204"/>
      </rPr>
      <t>" расчитывается по следующей формуле:
где:
K</t>
    </r>
    <r>
      <rPr>
        <vertAlign val="subscript"/>
        <sz val="10"/>
        <color theme="1"/>
        <rFont val="Times New Roman"/>
        <family val="1"/>
        <charset val="204"/>
      </rPr>
      <t xml:space="preserve">i </t>
    </r>
    <r>
      <rPr>
        <sz val="10"/>
        <color theme="1"/>
        <rFont val="Times New Roman"/>
        <family val="1"/>
        <charset val="204"/>
      </rPr>
      <t xml:space="preserve"> - исполнение i целевого индикатора программы (подпрограммы) за отчетный год;
N - число целевых индикаторов  программы (подпрограммы).</t>
    </r>
  </si>
  <si>
    <r>
      <t>***) Показатель "</t>
    </r>
    <r>
      <rPr>
        <b/>
        <sz val="10"/>
        <color theme="1"/>
        <rFont val="Times New Roman"/>
        <family val="1"/>
        <charset val="204"/>
      </rPr>
      <t>Степень достижения показателей результативности</t>
    </r>
    <r>
      <rPr>
        <sz val="10"/>
        <color theme="1"/>
        <rFont val="Times New Roman"/>
        <family val="1"/>
        <charset val="204"/>
      </rPr>
      <t xml:space="preserve">" расчитывается по следующей формуле:
где:
</t>
    </r>
    <r>
      <rPr>
        <i/>
        <sz val="10"/>
        <color theme="1"/>
        <rFont val="Times New Roman"/>
        <family val="1"/>
        <charset val="204"/>
      </rPr>
      <t>M</t>
    </r>
    <r>
      <rPr>
        <i/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- исполнение i показателя результативности Программы за отчетный год;
Q</t>
    </r>
    <r>
      <rPr>
        <i/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- вес i показателя результативности Программы;
N - число показателей результативности Программы.</t>
    </r>
  </si>
  <si>
    <t>Подпрограмма 1. «Регулирование качества окружающей среды Туруханского района"</t>
  </si>
  <si>
    <t>шт.</t>
  </si>
  <si>
    <t xml:space="preserve">Приложение № 6
</t>
  </si>
  <si>
    <t>Приложение № 4</t>
  </si>
  <si>
    <t xml:space="preserve">Приложение № 5
</t>
  </si>
  <si>
    <t>«Развитие и модернизация объектов коммунальной инфраструктуры»</t>
  </si>
  <si>
    <t>«Создание условий для безубыточной деятельности организаций жилищно-коммунального хозяйства»</t>
  </si>
  <si>
    <t>«Организация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района»</t>
  </si>
  <si>
    <t>«Энергосбережение и повышение энергетической эффективности в Туруханском районе»</t>
  </si>
  <si>
    <t>«Обеспечение населения чистой питьевой водой»</t>
  </si>
  <si>
    <t>«Обеспечение условий реализации программы и прочие мероприятия»</t>
  </si>
  <si>
    <t>Количество построенных модульных котельных</t>
  </si>
  <si>
    <t>Количество построенных модульных дизельных</t>
  </si>
  <si>
    <t xml:space="preserve">Прокладка тепловых сетей к модульным котельным </t>
  </si>
  <si>
    <t>Количество приобретеннной спецтехники для нужд ЖКХ г. Игарки</t>
  </si>
  <si>
    <t>ед.</t>
  </si>
  <si>
    <t>км.</t>
  </si>
  <si>
    <t>Подпрограмма 2. «Создание условий для безубыточной деятельности организаций жилищно-коммунального хозяйства»</t>
  </si>
  <si>
    <t>Подпрограмма 3. «Организация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района»</t>
  </si>
  <si>
    <t>Количество исполненных судебных решений обязывающих провести капитальный ремонт жилого фонда</t>
  </si>
  <si>
    <t>Количество  квартир  приведенных в соответствие и обеспечивающих безопастные и комфортные условия эксплуатации, посредством работ по капитальному ремонту</t>
  </si>
  <si>
    <t>Проведение обследований специализированной организацией жилого фонда на территории Туруханского района</t>
  </si>
  <si>
    <t>Подпрограмма 4. «Энергосбережение и повышение энергетической эффективности в Туруханском районе»</t>
  </si>
  <si>
    <t>Количество установленных приборов учета теплоэнергии в муниципальных учреждениях на территории района.</t>
  </si>
  <si>
    <t>Доля объема тепловой энергии, потребляемой (используемой) муниципальными учреждениями, расчеты за которую осуществляются с использованием приборов учета в общем объеме тепловой энергии, потребляемой (используемой) муниципальными учредениями на территории района</t>
  </si>
  <si>
    <t>%</t>
  </si>
  <si>
    <t>Доля объема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потребляемой (используемой) тепловой энергии в многоквартирных домах на территории района.</t>
  </si>
  <si>
    <t>Количество установленных приборов учета воды в муниципальных учреждениях на территории района.</t>
  </si>
  <si>
    <t>Доля объема холодной воды, потребляемой (используемой) муниципальными учреждениями, расчеты за которую осуществляются с использованием приборов учета в общем объеме холодной воды, потребляемой (используемой) муниципальными учредениями на территории района</t>
  </si>
  <si>
    <t>Доля объема холодной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потребления (использования) холодной воды в многоквартирных домах на территории района.</t>
  </si>
  <si>
    <t>Количество разработанных схем теплоснабжения в населенных пунктах и межселенной территории района</t>
  </si>
  <si>
    <t>Количество установленных энергосберегающих светильников наружного (уличного) освещения в населенных пунктах и межселенной территории района</t>
  </si>
  <si>
    <t>Количество установленных систем (автоматизированных) управления наружным (уличным) освещением в населенных пунктах и межселенной территории Туруханского района;</t>
  </si>
  <si>
    <t>Паспорт энергетического обследования</t>
  </si>
  <si>
    <t>Подпрограмма 5. «Обеспечение населения чистой питьевой водой»</t>
  </si>
  <si>
    <t>Подпрограмма 6. «Обеспечение условий реализации программы и прочие мероприятия»</t>
  </si>
  <si>
    <t>Количество вновь построенных водозаборных сооружений ("Система забора, подготовки и подачи воды в сеть хозяйственно-питьевого и противопожарного водоснабжения г.Игарки")</t>
  </si>
  <si>
    <t>Количество отремонтированных водозаборных сооружений</t>
  </si>
  <si>
    <t>Количество разработанных схем водоснабжения и водоотведения</t>
  </si>
  <si>
    <t xml:space="preserve">Количество разработанных проектов на строительство объектов водоснабжения </t>
  </si>
  <si>
    <t>Оценка качества планирования  бюджетных ассигнований</t>
  </si>
  <si>
    <t>балл</t>
  </si>
  <si>
    <t>Соблюдение сроков предоставления годовой бюджетной отчетности</t>
  </si>
  <si>
    <t>Наличие нарушений , выявленных в ходе проведения контрольных мероприятий</t>
  </si>
  <si>
    <t>Ежегодный  уровень исполнения расходов за счет средств районного бюджета не менее 95%</t>
  </si>
  <si>
    <t>Своевременность представления  фрагмента реестра расходных обязательств Туруханского района</t>
  </si>
  <si>
    <t xml:space="preserve">Оплата взносов на капитальный ремонт общего имущества в МКД в целях формирования фонда капитального ремонта </t>
  </si>
  <si>
    <t>Проведение противоаварийных мероприятий в здании центрально-отопительной котельной (ЦОК) г. Игарка</t>
  </si>
  <si>
    <t xml:space="preserve"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</t>
  </si>
  <si>
    <t>Разработка программ комплексного развития систем коммунальной инфраструктуры муниципальных образований Туруханского района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</si>
  <si>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</si>
  <si>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</si>
  <si>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Расходы на компенсацию, организациям осуществляющим управление многоквартирными домами, части расходов граждан на оплату за содержание и текущий ремонт общего имущества в многоквартирных домах, расположенных на территории муниципального образования Туруханский район</t>
  </si>
  <si>
    <t>Субсидия на компенсацию (возмещение 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</t>
  </si>
  <si>
    <t>Расходы на компенсацию убытков энергоснабжающим организациям за электроэнергию, поставляемую религиозным организациям, содержащимся за счет прихожан за 2015 год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</si>
  <si>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</si>
  <si>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Финансирование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2016 год</t>
  </si>
  <si>
    <t>Возмещение недополученных доходов, возникших в результате установлениядля населения нормативов потребления по отоплению и холодному водоснабжению ниже значений, учтенных при формировании цен (тарифов) на данные коммунальные ресурсы на 2016 год</t>
  </si>
  <si>
    <t>Софинансирование на финансирование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2016 год</t>
  </si>
  <si>
    <t>Софинансирование на возмещение недополученных доходов, возникших в результате установления для населения нормативов потребления по отоплению и холодному водоснабжению ниже значений, учтенных при формировании цен (тарифов) на данные коммунальные ресурсы на 2016 год</t>
  </si>
  <si>
    <t>Капитальный ремонт жилого фонда ( по решениям суда)</t>
  </si>
  <si>
    <t>Капитальный ремонт жилого фонда находящегося в муниципальной собственности района по решениям межведомсвенной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</si>
  <si>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</t>
  </si>
  <si>
    <t>Разборка ветхих строений с последующим благоустройством территории</t>
  </si>
  <si>
    <t>Проектно-изыскательские работы по объекту" Строительство водозаборных сооружений в д. Горошиха, Красноярского края "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</si>
  <si>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за счет средств краевого бюджета</t>
  </si>
  <si>
    <t>Софинансирование расходов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</si>
  <si>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 xml:space="preserve">Руководство и управление в сфере установленных функций </t>
  </si>
  <si>
    <t>Ремонт освещения, установка пандуса и поручней при входе в здание по ул. Дружбы Народов 18, с. Туруханск</t>
  </si>
  <si>
    <t>Расходы на реализацию мер дополнительной поддержки населения, направленных на соблюдение размера вносимой гражданами платы за коммунальные услуги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</si>
  <si>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rFont val="Times New Roman"/>
        <family val="1"/>
        <charset val="204"/>
      </rPr>
      <t>(гр. 2+ гр.3) / гр. 4</t>
    </r>
  </si>
  <si>
    <t>Количество приобретенных топливораздаточных колонок с доставкой с. Туруханск</t>
  </si>
  <si>
    <t>/420</t>
  </si>
  <si>
    <t>/300</t>
  </si>
  <si>
    <t>дел</t>
  </si>
  <si>
    <t>шт./м²</t>
  </si>
  <si>
    <t>тыс.м²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</si>
  <si>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 заданием (контрактом) за счет средств краевого бюджета.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</si>
  <si>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заданием (контрактом) за счет средств районного бюджета.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</si>
</sst>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</numFmts>
  <fonts count="22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i/>
      <vertAlign val="subscript"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2"/>
      <charset val="204"/>
    </font>
    <font>
      <i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5" applyFont="1"/>
    <xf numFmtId="49" fontId="4" fillId="0" borderId="0" xfId="5" applyNumberFormat="1" applyFont="1" applyAlignment="1">
      <alignment horizontal="left" vertical="center" wrapText="1"/>
    </xf>
    <xf numFmtId="49" fontId="4" fillId="0" borderId="0" xfId="5" applyNumberFormat="1" applyFont="1" applyAlignment="1">
      <alignment horizontal="center" vertical="center" wrapText="1"/>
    </xf>
    <xf numFmtId="49" fontId="3" fillId="0" borderId="0" xfId="5" applyNumberFormat="1" applyFont="1" applyAlignment="1">
      <alignment horizontal="left" vertical="center" wrapText="1"/>
    </xf>
    <xf numFmtId="49" fontId="3" fillId="0" borderId="0" xfId="5" applyNumberFormat="1" applyFont="1" applyAlignment="1">
      <alignment horizontal="center" vertical="center" wrapText="1"/>
    </xf>
    <xf numFmtId="0" fontId="6" fillId="0" borderId="0" xfId="5" applyFont="1"/>
    <xf numFmtId="0" fontId="5" fillId="0" borderId="0" xfId="5" applyFont="1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3" fontId="7" fillId="0" borderId="1" xfId="1" applyFont="1" applyBorder="1" applyAlignment="1">
      <alignment vertical="center" wrapText="1"/>
    </xf>
    <xf numFmtId="43" fontId="0" fillId="2" borderId="1" xfId="1" applyFont="1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right"/>
    </xf>
    <xf numFmtId="0" fontId="1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top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7" fillId="2" borderId="1" xfId="2" applyFont="1" applyFill="1" applyBorder="1" applyAlignment="1">
      <alignment horizontal="left" vertical="center" wrapText="1"/>
    </xf>
    <xf numFmtId="43" fontId="10" fillId="2" borderId="1" xfId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/>
    </xf>
    <xf numFmtId="4" fontId="10" fillId="2" borderId="1" xfId="6" applyNumberFormat="1" applyFont="1" applyFill="1" applyBorder="1" applyAlignment="1">
      <alignment vertical="center" wrapText="1"/>
    </xf>
    <xf numFmtId="43" fontId="10" fillId="2" borderId="1" xfId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43" fontId="0" fillId="4" borderId="1" xfId="1" applyFont="1" applyFill="1" applyBorder="1" applyAlignment="1">
      <alignment horizontal="center" vertical="center" wrapText="1"/>
    </xf>
    <xf numFmtId="43" fontId="7" fillId="4" borderId="1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3" fontId="10" fillId="0" borderId="0" xfId="1" applyFont="1" applyAlignment="1">
      <alignment vertical="center" wrapText="1"/>
    </xf>
    <xf numFmtId="43" fontId="19" fillId="0" borderId="0" xfId="1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0" borderId="0" xfId="1" applyNumberFormat="1" applyFont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43" fontId="20" fillId="0" borderId="0" xfId="1" applyFont="1" applyAlignment="1">
      <alignment vertical="center" wrapText="1"/>
    </xf>
    <xf numFmtId="0" fontId="20" fillId="0" borderId="0" xfId="0" applyFont="1" applyAlignment="1">
      <alignment vertical="center" wrapText="1"/>
    </xf>
    <xf numFmtId="43" fontId="17" fillId="0" borderId="0" xfId="1" applyFont="1" applyAlignment="1">
      <alignment vertical="center" wrapText="1"/>
    </xf>
    <xf numFmtId="43" fontId="10" fillId="0" borderId="0" xfId="0" applyNumberFormat="1" applyFont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/>
    </xf>
    <xf numFmtId="43" fontId="3" fillId="2" borderId="1" xfId="1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3" fontId="17" fillId="0" borderId="1" xfId="1" applyFont="1" applyBorder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49" fontId="3" fillId="0" borderId="0" xfId="5" applyNumberFormat="1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3" fontId="0" fillId="0" borderId="5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2" borderId="6" xfId="2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justify"/>
    </xf>
    <xf numFmtId="0" fontId="15" fillId="3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3" fillId="0" borderId="1" xfId="3" applyFont="1" applyFill="1" applyBorder="1" applyAlignment="1">
      <alignment horizontal="left" vertical="center" wrapText="1"/>
    </xf>
  </cellXfs>
  <cellStyles count="7">
    <cellStyle name="Обычный" xfId="0" builtinId="0" customBuiltin="1"/>
    <cellStyle name="Обычный 2" xfId="3"/>
    <cellStyle name="Обычный 3" xfId="2"/>
    <cellStyle name="Обычный 4" xfId="5"/>
    <cellStyle name="Финансовый" xfId="1" builtinId="3"/>
    <cellStyle name="Финансовый 2" xfId="4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2079329</xdr:colOff>
      <xdr:row>48</xdr:row>
      <xdr:rowOff>309106</xdr:rowOff>
    </xdr:from>
    <xdr:ext cx="1076168" cy="344325"/>
    <xdr:sp macro="" textlink="">
      <xdr:nvSpPr>
        <xdr:cNvPr id="5" name="TextBox 4"/>
        <xdr:cNvSpPr txBox="1"/>
      </xdr:nvSpPr>
      <xdr:spPr>
        <a:xfrm>
          <a:off x="2079329" y="13987006"/>
          <a:ext cx="1076168" cy="344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100" b="0" i="0">
              <a:latin typeface="Cambria Math" panose="02040503050406030204" pitchFamily="18" charset="0"/>
            </a:rPr>
            <a:t>𝑂</a:t>
          </a:r>
          <a:r>
            <a:rPr lang="en-US" sz="1100" i="0">
              <a:latin typeface="Cambria Math" panose="02040503050406030204" pitchFamily="18" charset="0"/>
            </a:rPr>
            <a:t>=(∑24_(</a:t>
          </a:r>
          <a:r>
            <a:rPr lang="en-US" sz="1100" b="0" i="0">
              <a:latin typeface="Cambria Math" panose="02040503050406030204" pitchFamily="18" charset="0"/>
            </a:rPr>
            <a:t>𝑖=1)^𝑁▒𝐾_𝑖 )/𝑁</a:t>
          </a:r>
          <a:endParaRPr lang="ru-RU" sz="1100"/>
        </a:p>
      </xdr:txBody>
    </xdr:sp>
    <xdr:clientData/>
  </xdr:oneCellAnchor>
  <xdr:oneCellAnchor>
    <xdr:from>
      <xdr:col>0</xdr:col>
      <xdr:colOff>2269671</xdr:colOff>
      <xdr:row>50</xdr:row>
      <xdr:rowOff>321127</xdr:rowOff>
    </xdr:from>
    <xdr:ext cx="982192" cy="475964"/>
    <xdr:sp macro="" textlink="">
      <xdr:nvSpPr>
        <xdr:cNvPr id="6" name="TextBox 5"/>
        <xdr:cNvSpPr txBox="1"/>
      </xdr:nvSpPr>
      <xdr:spPr>
        <a:xfrm>
          <a:off x="2269671" y="15996556"/>
          <a:ext cx="982192" cy="4759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100" b="0" i="0">
              <a:latin typeface="Cambria Math" panose="02040503050406030204" pitchFamily="18" charset="0"/>
            </a:rPr>
            <a:t>𝑂=∑24_(𝑖=1)^𝑁▒〖𝑀_𝑖</a:t>
          </a:r>
          <a:r>
            <a:rPr lang="en-US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×𝑄_𝑖 〗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tabColor rgb="FF00B050"/>
    <outlinePr summaryBelow="0" summaryRight="0"/>
    <pageSetUpPr fitToPage="1"/>
  </sheetPr>
  <dimension ref="A1:I59"/>
  <sheetViews>
    <sheetView zoomScale="85" zoomScaleNormal="85" zoomScaleSheetLayoutView="100" workbookViewId="0">
      <selection activeCell="A34" sqref="A34:XFD34"/>
    </sheetView>
  </sheetViews>
  <sheetFormatPr defaultRowHeight="15.75" outlineLevelRow="1"/>
  <cols>
    <col min="1" max="1" width="45.875" style="50" customWidth="1"/>
    <col min="2" max="4" width="19.25" style="50" customWidth="1"/>
    <col min="5" max="5" width="27.625" style="50" customWidth="1"/>
    <col min="6" max="6" width="53" style="51" customWidth="1"/>
    <col min="7" max="7" width="15.875" style="50" customWidth="1"/>
    <col min="8" max="16384" width="9" style="50"/>
  </cols>
  <sheetData>
    <row r="1" spans="1:7">
      <c r="D1" s="69" t="s">
        <v>36</v>
      </c>
      <c r="E1" s="69"/>
    </row>
    <row r="3" spans="1:7" ht="46.5" customHeight="1">
      <c r="A3" s="70" t="s">
        <v>6</v>
      </c>
      <c r="B3" s="70"/>
      <c r="C3" s="70"/>
      <c r="D3" s="70"/>
      <c r="E3" s="70"/>
    </row>
    <row r="5" spans="1:7">
      <c r="A5" s="72" t="s">
        <v>10</v>
      </c>
      <c r="B5" s="72" t="s">
        <v>9</v>
      </c>
      <c r="C5" s="72"/>
      <c r="D5" s="72"/>
      <c r="E5" s="72" t="s">
        <v>103</v>
      </c>
      <c r="F5" s="52"/>
    </row>
    <row r="6" spans="1:7" ht="64.5" customHeight="1">
      <c r="A6" s="72"/>
      <c r="B6" s="53" t="s">
        <v>4</v>
      </c>
      <c r="C6" s="53" t="s">
        <v>8</v>
      </c>
      <c r="D6" s="53" t="s">
        <v>5</v>
      </c>
      <c r="E6" s="72"/>
      <c r="F6" s="54"/>
    </row>
    <row r="7" spans="1:7" s="57" customFormat="1" ht="12.75">
      <c r="A7" s="55">
        <v>1</v>
      </c>
      <c r="B7" s="55">
        <v>2</v>
      </c>
      <c r="C7" s="55">
        <v>3</v>
      </c>
      <c r="D7" s="55">
        <v>4</v>
      </c>
      <c r="E7" s="55">
        <v>5</v>
      </c>
      <c r="F7" s="56"/>
    </row>
    <row r="8" spans="1:7" ht="31.5" outlineLevel="1">
      <c r="A8" s="39" t="s">
        <v>38</v>
      </c>
      <c r="B8" s="40">
        <f>B9+B10+B11+B12</f>
        <v>38938.402999999998</v>
      </c>
      <c r="C8" s="40">
        <f t="shared" ref="C8:D8" si="0">C9+C10+C11+C12</f>
        <v>0</v>
      </c>
      <c r="D8" s="40">
        <f t="shared" si="0"/>
        <v>39011.513999999996</v>
      </c>
      <c r="E8" s="40">
        <f t="shared" ref="E8:E39" si="1">(B8+C8)/D8</f>
        <v>0.99812591226272329</v>
      </c>
      <c r="F8" s="58"/>
      <c r="G8" s="59"/>
    </row>
    <row r="9" spans="1:7" ht="192.75" customHeight="1" outlineLevel="1">
      <c r="A9" s="36" t="s">
        <v>81</v>
      </c>
      <c r="B9" s="41">
        <v>13454.8218</v>
      </c>
      <c r="C9" s="40"/>
      <c r="D9" s="41">
        <v>13500</v>
      </c>
      <c r="E9" s="40">
        <f t="shared" si="1"/>
        <v>0.99665346666666665</v>
      </c>
      <c r="F9" s="58"/>
      <c r="G9" s="59"/>
    </row>
    <row r="10" spans="1:7" ht="52.5" customHeight="1" outlineLevel="1">
      <c r="A10" s="36" t="s">
        <v>82</v>
      </c>
      <c r="B10" s="41">
        <v>368.9</v>
      </c>
      <c r="C10" s="40"/>
      <c r="D10" s="41">
        <v>396.5</v>
      </c>
      <c r="E10" s="40">
        <f t="shared" si="1"/>
        <v>0.93039092055485495</v>
      </c>
      <c r="F10" s="58"/>
      <c r="G10" s="59"/>
    </row>
    <row r="11" spans="1:7" ht="54" customHeight="1" outlineLevel="1">
      <c r="A11" s="36" t="s">
        <v>80</v>
      </c>
      <c r="B11" s="41">
        <v>24966.498</v>
      </c>
      <c r="C11" s="40"/>
      <c r="D11" s="41">
        <v>24966.513999999999</v>
      </c>
      <c r="E11" s="40">
        <f t="shared" si="1"/>
        <v>0.99999935914160865</v>
      </c>
      <c r="F11" s="58"/>
      <c r="G11" s="59"/>
    </row>
    <row r="12" spans="1:7" ht="196.5" customHeight="1" outlineLevel="1">
      <c r="A12" s="36" t="s">
        <v>83</v>
      </c>
      <c r="B12" s="41">
        <v>148.1832</v>
      </c>
      <c r="C12" s="40"/>
      <c r="D12" s="41">
        <v>148.5</v>
      </c>
      <c r="E12" s="40">
        <f t="shared" si="1"/>
        <v>0.99786666666666668</v>
      </c>
      <c r="F12" s="58"/>
      <c r="G12" s="59"/>
    </row>
    <row r="13" spans="1:7" ht="47.25" outlineLevel="1">
      <c r="A13" s="39" t="s">
        <v>39</v>
      </c>
      <c r="B13" s="40">
        <f>B14+B15+B16+B17+B18+B19+B20+B21+B22+B23+B24+B25+B26</f>
        <v>1082159.4129899999</v>
      </c>
      <c r="C13" s="40">
        <f t="shared" ref="C13:D13" si="2">C14+C15+C16+C17+C18+C19+C20+C21+C22+C23+C24+C25+C26</f>
        <v>0</v>
      </c>
      <c r="D13" s="40">
        <f t="shared" si="2"/>
        <v>1111671.808</v>
      </c>
      <c r="E13" s="40">
        <f t="shared" si="1"/>
        <v>0.97345224121218332</v>
      </c>
    </row>
    <row r="14" spans="1:7" ht="99.75" customHeight="1" outlineLevel="1">
      <c r="A14" s="36" t="s">
        <v>84</v>
      </c>
      <c r="B14" s="41">
        <v>551165.35011</v>
      </c>
      <c r="C14" s="40"/>
      <c r="D14" s="41">
        <v>551206.62899999996</v>
      </c>
      <c r="E14" s="40">
        <f t="shared" si="1"/>
        <v>0.99992511176784127</v>
      </c>
    </row>
    <row r="15" spans="1:7" ht="67.5" customHeight="1" outlineLevel="1">
      <c r="A15" s="36" t="s">
        <v>102</v>
      </c>
      <c r="B15" s="41">
        <v>325415.75199999998</v>
      </c>
      <c r="C15" s="40"/>
      <c r="D15" s="41">
        <v>339741.7</v>
      </c>
      <c r="E15" s="40">
        <f t="shared" si="1"/>
        <v>0.95783282417201054</v>
      </c>
    </row>
    <row r="16" spans="1:7" ht="118.5" customHeight="1" outlineLevel="1">
      <c r="A16" s="36" t="s">
        <v>85</v>
      </c>
      <c r="B16" s="41">
        <v>44788.161</v>
      </c>
      <c r="C16" s="40"/>
      <c r="D16" s="41">
        <v>50000</v>
      </c>
      <c r="E16" s="40">
        <f t="shared" si="1"/>
        <v>0.89576321999999997</v>
      </c>
    </row>
    <row r="17" spans="1:5" ht="120.75" customHeight="1" outlineLevel="1">
      <c r="A17" s="60" t="s">
        <v>85</v>
      </c>
      <c r="B17" s="41">
        <v>90000</v>
      </c>
      <c r="C17" s="40"/>
      <c r="D17" s="41">
        <v>90000</v>
      </c>
      <c r="E17" s="40">
        <f t="shared" si="1"/>
        <v>1</v>
      </c>
    </row>
    <row r="18" spans="1:5" ht="102" customHeight="1" outlineLevel="1">
      <c r="A18" s="36" t="s">
        <v>86</v>
      </c>
      <c r="B18" s="41">
        <v>14080.74</v>
      </c>
      <c r="C18" s="40"/>
      <c r="D18" s="42">
        <v>14512.41</v>
      </c>
      <c r="E18" s="40">
        <f t="shared" si="1"/>
        <v>0.9702551126932053</v>
      </c>
    </row>
    <row r="19" spans="1:5" ht="66.75" customHeight="1" outlineLevel="1">
      <c r="A19" s="36" t="s">
        <v>87</v>
      </c>
      <c r="B19" s="41">
        <v>1827.64346</v>
      </c>
      <c r="C19" s="40"/>
      <c r="D19" s="42">
        <v>1855.3140000000001</v>
      </c>
      <c r="E19" s="40">
        <f t="shared" si="1"/>
        <v>0.9850857914078156</v>
      </c>
    </row>
    <row r="20" spans="1:5" ht="78.75" outlineLevel="1">
      <c r="A20" s="36" t="s">
        <v>87</v>
      </c>
      <c r="B20" s="41">
        <v>136.99700000000001</v>
      </c>
      <c r="C20" s="40"/>
      <c r="D20" s="42">
        <v>136.99700000000001</v>
      </c>
      <c r="E20" s="40">
        <f t="shared" si="1"/>
        <v>1</v>
      </c>
    </row>
    <row r="21" spans="1:5" ht="63" outlineLevel="1">
      <c r="A21" s="36" t="s">
        <v>88</v>
      </c>
      <c r="B21" s="42">
        <v>1846.0050000000001</v>
      </c>
      <c r="C21" s="40"/>
      <c r="D21" s="42">
        <v>1846.0050000000001</v>
      </c>
      <c r="E21" s="40">
        <f t="shared" si="1"/>
        <v>1</v>
      </c>
    </row>
    <row r="22" spans="1:5" ht="63" outlineLevel="1">
      <c r="A22" s="36" t="s">
        <v>88</v>
      </c>
      <c r="B22" s="42">
        <v>136.31299999999999</v>
      </c>
      <c r="C22" s="40"/>
      <c r="D22" s="42">
        <v>136.31299999999999</v>
      </c>
      <c r="E22" s="40">
        <f t="shared" si="1"/>
        <v>1</v>
      </c>
    </row>
    <row r="23" spans="1:5" ht="126" outlineLevel="1">
      <c r="A23" s="36" t="s">
        <v>89</v>
      </c>
      <c r="B23" s="42">
        <v>2908.85142</v>
      </c>
      <c r="C23" s="40"/>
      <c r="D23" s="42">
        <v>12382.8</v>
      </c>
      <c r="E23" s="40">
        <f t="shared" si="1"/>
        <v>0.23491063572051557</v>
      </c>
    </row>
    <row r="24" spans="1:5" ht="94.5" outlineLevel="1">
      <c r="A24" s="36" t="s">
        <v>90</v>
      </c>
      <c r="B24" s="42">
        <v>49791.4</v>
      </c>
      <c r="C24" s="40"/>
      <c r="D24" s="42">
        <v>49791.4</v>
      </c>
      <c r="E24" s="40">
        <f t="shared" si="1"/>
        <v>1</v>
      </c>
    </row>
    <row r="25" spans="1:5" ht="126" outlineLevel="1">
      <c r="A25" s="36" t="s">
        <v>91</v>
      </c>
      <c r="B25" s="42">
        <v>12.4</v>
      </c>
      <c r="C25" s="40"/>
      <c r="D25" s="42">
        <v>12.4</v>
      </c>
      <c r="E25" s="40">
        <f t="shared" si="1"/>
        <v>1</v>
      </c>
    </row>
    <row r="26" spans="1:5" ht="112.5" customHeight="1" outlineLevel="1">
      <c r="A26" s="36" t="s">
        <v>92</v>
      </c>
      <c r="B26" s="42">
        <v>49.8</v>
      </c>
      <c r="C26" s="40"/>
      <c r="D26" s="42">
        <v>49.84</v>
      </c>
      <c r="E26" s="40">
        <f t="shared" si="1"/>
        <v>0.99919743178170128</v>
      </c>
    </row>
    <row r="27" spans="1:5" ht="94.5" outlineLevel="1">
      <c r="A27" s="39" t="s">
        <v>40</v>
      </c>
      <c r="B27" s="40">
        <f>B28+B29+B30+B31</f>
        <v>19870.484050000003</v>
      </c>
      <c r="C27" s="40"/>
      <c r="D27" s="40">
        <v>23234.294000000002</v>
      </c>
      <c r="E27" s="40">
        <f t="shared" si="1"/>
        <v>0.85522220085533918</v>
      </c>
    </row>
    <row r="28" spans="1:5" ht="31.5" outlineLevel="1">
      <c r="A28" s="36" t="s">
        <v>93</v>
      </c>
      <c r="B28" s="61">
        <v>8229.3968800000002</v>
      </c>
      <c r="C28" s="61"/>
      <c r="D28" s="61">
        <v>9488.8680000000004</v>
      </c>
      <c r="E28" s="40">
        <f t="shared" si="1"/>
        <v>0.86726855932657088</v>
      </c>
    </row>
    <row r="29" spans="1:5" ht="138.75" customHeight="1" outlineLevel="1">
      <c r="A29" s="36" t="s">
        <v>94</v>
      </c>
      <c r="B29" s="61">
        <v>4094.77817</v>
      </c>
      <c r="C29" s="62"/>
      <c r="D29" s="61">
        <v>5551.1319999999996</v>
      </c>
      <c r="E29" s="40">
        <f t="shared" si="1"/>
        <v>0.73764741497770192</v>
      </c>
    </row>
    <row r="30" spans="1:5" ht="107.25" customHeight="1" outlineLevel="1">
      <c r="A30" s="60" t="s">
        <v>95</v>
      </c>
      <c r="B30" s="41">
        <v>7208.14</v>
      </c>
      <c r="C30" s="40"/>
      <c r="D30" s="41">
        <v>7896.12</v>
      </c>
      <c r="E30" s="40">
        <f t="shared" si="1"/>
        <v>0.91287113164440259</v>
      </c>
    </row>
    <row r="31" spans="1:5" ht="36.75" customHeight="1" outlineLevel="1">
      <c r="A31" s="60" t="s">
        <v>96</v>
      </c>
      <c r="B31" s="61">
        <v>338.16899999999998</v>
      </c>
      <c r="C31" s="62"/>
      <c r="D31" s="61">
        <v>338.16899999999998</v>
      </c>
      <c r="E31" s="40">
        <f t="shared" si="1"/>
        <v>1</v>
      </c>
    </row>
    <row r="32" spans="1:5" ht="31.5" outlineLevel="1">
      <c r="A32" s="35" t="s">
        <v>41</v>
      </c>
      <c r="B32" s="40"/>
      <c r="C32" s="40"/>
      <c r="D32" s="40"/>
      <c r="E32" s="40" t="e">
        <f t="shared" si="1"/>
        <v>#DIV/0!</v>
      </c>
    </row>
    <row r="33" spans="1:9" ht="31.5" outlineLevel="1">
      <c r="A33" s="39" t="s">
        <v>42</v>
      </c>
      <c r="B33" s="40">
        <f>B34+B35+B36</f>
        <v>56900.48947</v>
      </c>
      <c r="C33" s="40">
        <f t="shared" ref="C33:D33" si="3">C34+C35+C36</f>
        <v>0</v>
      </c>
      <c r="D33" s="40">
        <f t="shared" si="3"/>
        <v>60543.646000000008</v>
      </c>
      <c r="E33" s="40">
        <f t="shared" si="1"/>
        <v>0.93982594754864934</v>
      </c>
    </row>
    <row r="34" spans="1:9" ht="54" customHeight="1" outlineLevel="1">
      <c r="A34" s="37" t="s">
        <v>97</v>
      </c>
      <c r="B34" s="41">
        <v>1984.4459999999999</v>
      </c>
      <c r="C34" s="40"/>
      <c r="D34" s="41">
        <v>1984.4459999999999</v>
      </c>
      <c r="E34" s="40">
        <f t="shared" si="1"/>
        <v>1</v>
      </c>
    </row>
    <row r="35" spans="1:9" ht="85.5" customHeight="1" outlineLevel="1">
      <c r="A35" s="38" t="s">
        <v>98</v>
      </c>
      <c r="B35" s="41">
        <v>54157.603470000002</v>
      </c>
      <c r="C35" s="40"/>
      <c r="D35" s="41">
        <v>57800.76</v>
      </c>
      <c r="E35" s="40">
        <f t="shared" si="1"/>
        <v>0.93697043897000665</v>
      </c>
    </row>
    <row r="36" spans="1:9" ht="94.5" customHeight="1" outlineLevel="1">
      <c r="A36" s="38" t="s">
        <v>99</v>
      </c>
      <c r="B36" s="41">
        <v>758.44</v>
      </c>
      <c r="C36" s="40"/>
      <c r="D36" s="41">
        <v>758.44</v>
      </c>
      <c r="E36" s="40">
        <f t="shared" si="1"/>
        <v>1</v>
      </c>
    </row>
    <row r="37" spans="1:9" ht="31.5" outlineLevel="1">
      <c r="A37" s="39" t="s">
        <v>43</v>
      </c>
      <c r="B37" s="40">
        <f>B38+B39</f>
        <v>18588.39</v>
      </c>
      <c r="C37" s="40">
        <f t="shared" ref="C37:D37" si="4">C38+C39</f>
        <v>0</v>
      </c>
      <c r="D37" s="40">
        <f t="shared" si="4"/>
        <v>19368.2</v>
      </c>
      <c r="E37" s="40">
        <f t="shared" si="1"/>
        <v>0.95973761113577916</v>
      </c>
    </row>
    <row r="38" spans="1:9" ht="34.5" customHeight="1" outlineLevel="1">
      <c r="A38" s="35" t="s">
        <v>100</v>
      </c>
      <c r="B38" s="43">
        <v>17999.689999999999</v>
      </c>
      <c r="C38" s="43"/>
      <c r="D38" s="43">
        <v>18777.7</v>
      </c>
      <c r="E38" s="40">
        <f t="shared" si="1"/>
        <v>0.95856734317834447</v>
      </c>
    </row>
    <row r="39" spans="1:9" ht="47.25" outlineLevel="1">
      <c r="A39" s="36" t="s">
        <v>101</v>
      </c>
      <c r="B39" s="43">
        <v>588.70000000000005</v>
      </c>
      <c r="C39" s="43"/>
      <c r="D39" s="43">
        <v>590.5</v>
      </c>
      <c r="E39" s="40">
        <f t="shared" si="1"/>
        <v>0.99695173581710428</v>
      </c>
    </row>
    <row r="40" spans="1:9">
      <c r="A40" s="63" t="s">
        <v>15</v>
      </c>
      <c r="B40" s="64">
        <f>B8+B13+B27+B32+B33+B37</f>
        <v>1216457.1795099997</v>
      </c>
      <c r="C40" s="64">
        <f>C8+C13+C27+C32+C33+C37</f>
        <v>0</v>
      </c>
      <c r="D40" s="64">
        <f>D8+D13+D27+D32+D33+D37</f>
        <v>1253829.4619999998</v>
      </c>
      <c r="E40" s="64">
        <f>(B40+C40)/D40</f>
        <v>0.97019348833103103</v>
      </c>
    </row>
    <row r="41" spans="1:9" ht="7.5" customHeight="1"/>
    <row r="42" spans="1:9" ht="135.75" customHeight="1">
      <c r="A42" s="71" t="s">
        <v>29</v>
      </c>
      <c r="B42" s="71"/>
      <c r="C42" s="71"/>
      <c r="D42" s="71"/>
      <c r="E42" s="71"/>
      <c r="G42" s="65"/>
    </row>
    <row r="45" spans="1:9">
      <c r="F45" s="6"/>
      <c r="G45" s="5"/>
      <c r="H45" s="6"/>
    </row>
    <row r="46" spans="1:9" ht="48.75" customHeight="1">
      <c r="A46" s="68"/>
      <c r="B46" s="68"/>
      <c r="C46" s="2"/>
      <c r="D46" s="3"/>
      <c r="E46" s="23"/>
      <c r="F46" s="3"/>
      <c r="G46" s="3"/>
      <c r="H46" s="7"/>
      <c r="I46" s="7"/>
    </row>
    <row r="47" spans="1:9">
      <c r="C47" s="4"/>
      <c r="D47" s="5"/>
      <c r="F47" s="3"/>
      <c r="G47" s="3"/>
      <c r="H47" s="7"/>
      <c r="I47" s="7"/>
    </row>
    <row r="48" spans="1:9">
      <c r="C48" s="4"/>
      <c r="D48" s="5"/>
      <c r="F48" s="3"/>
      <c r="G48" s="3"/>
      <c r="H48" s="7"/>
      <c r="I48" s="7"/>
    </row>
    <row r="49" spans="1:9">
      <c r="C49" s="4"/>
      <c r="D49" s="5"/>
      <c r="F49" s="3"/>
      <c r="G49" s="3"/>
      <c r="H49" s="7"/>
      <c r="I49" s="7"/>
    </row>
    <row r="50" spans="1:9">
      <c r="A50" s="1"/>
      <c r="B50" s="2"/>
      <c r="C50" s="2"/>
      <c r="D50" s="3"/>
      <c r="E50" s="3"/>
      <c r="F50" s="3"/>
      <c r="G50" s="3"/>
      <c r="H50" s="7"/>
      <c r="I50" s="7"/>
    </row>
    <row r="51" spans="1:9">
      <c r="A51" s="1"/>
      <c r="B51" s="2"/>
      <c r="C51" s="2"/>
      <c r="D51" s="3"/>
      <c r="E51" s="3"/>
      <c r="F51" s="3"/>
      <c r="G51" s="3"/>
      <c r="H51" s="7"/>
      <c r="I51" s="7"/>
    </row>
    <row r="52" spans="1:9">
      <c r="B52" s="2"/>
      <c r="C52" s="2"/>
      <c r="D52" s="3"/>
      <c r="E52" s="3"/>
      <c r="F52" s="3"/>
      <c r="G52" s="3"/>
      <c r="H52" s="7"/>
      <c r="I52" s="7"/>
    </row>
    <row r="53" spans="1:9">
      <c r="A53" s="2"/>
      <c r="B53" s="2"/>
      <c r="C53" s="2"/>
      <c r="D53" s="3"/>
      <c r="E53" s="3"/>
      <c r="F53" s="3"/>
      <c r="G53" s="3"/>
      <c r="H53" s="7"/>
      <c r="I53" s="7"/>
    </row>
    <row r="54" spans="1:9">
      <c r="A54" s="2"/>
      <c r="B54" s="2"/>
      <c r="C54" s="2"/>
      <c r="D54" s="3"/>
      <c r="E54" s="3"/>
      <c r="F54" s="3"/>
      <c r="G54" s="3"/>
      <c r="H54" s="7"/>
      <c r="I54" s="7"/>
    </row>
    <row r="55" spans="1:9">
      <c r="A55" s="2"/>
      <c r="B55" s="2"/>
      <c r="C55" s="2"/>
      <c r="D55" s="3"/>
      <c r="E55" s="3"/>
      <c r="F55" s="3"/>
      <c r="G55" s="3"/>
      <c r="H55" s="7"/>
      <c r="I55" s="7"/>
    </row>
    <row r="56" spans="1:9">
      <c r="A56" s="2"/>
      <c r="B56" s="2"/>
      <c r="C56" s="2"/>
      <c r="D56" s="3"/>
      <c r="E56" s="3"/>
      <c r="F56" s="3"/>
      <c r="G56" s="3"/>
      <c r="H56" s="7"/>
      <c r="I56" s="7"/>
    </row>
    <row r="57" spans="1:9">
      <c r="A57" s="2"/>
      <c r="B57" s="2"/>
      <c r="C57" s="2"/>
      <c r="D57" s="3"/>
      <c r="E57" s="3"/>
      <c r="F57" s="3"/>
      <c r="G57" s="3"/>
      <c r="H57" s="7"/>
      <c r="I57" s="7"/>
    </row>
    <row r="58" spans="1:9">
      <c r="B58" s="2"/>
      <c r="C58" s="2"/>
      <c r="D58" s="3"/>
      <c r="E58" s="3"/>
      <c r="F58" s="3"/>
      <c r="G58" s="3"/>
      <c r="H58" s="7"/>
      <c r="I58" s="7"/>
    </row>
    <row r="59" spans="1:9">
      <c r="B59" s="2"/>
      <c r="C59" s="2"/>
      <c r="D59" s="3"/>
      <c r="E59" s="3"/>
      <c r="F59" s="3"/>
      <c r="G59" s="3"/>
      <c r="H59" s="7"/>
      <c r="I59" s="7"/>
    </row>
  </sheetData>
  <autoFilter ref="A5:D13">
    <filterColumn colId="1" showButton="0"/>
    <filterColumn colId="2" showButton="0"/>
  </autoFilter>
  <mergeCells count="7">
    <mergeCell ref="A46:B46"/>
    <mergeCell ref="D1:E1"/>
    <mergeCell ref="A3:E3"/>
    <mergeCell ref="A42:E42"/>
    <mergeCell ref="A5:A6"/>
    <mergeCell ref="E5:E6"/>
    <mergeCell ref="B5:D5"/>
  </mergeCells>
  <pageMargins left="0.31496062992125984" right="0.31496062992125984" top="0.78740157480314965" bottom="0.39370078740157483" header="0.98425196850393704" footer="0.31496062992125984"/>
  <pageSetup paperSize="9" firstPageNumber="20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6">
    <tabColor rgb="FF00B050"/>
    <outlinePr summaryBelow="0" summaryRight="0"/>
    <pageSetUpPr fitToPage="1"/>
  </sheetPr>
  <dimension ref="A1:J63"/>
  <sheetViews>
    <sheetView topLeftCell="A32" zoomScale="85" zoomScaleNormal="85" workbookViewId="0">
      <selection activeCell="C38" sqref="C38"/>
    </sheetView>
  </sheetViews>
  <sheetFormatPr defaultRowHeight="15.75" outlineLevelRow="2"/>
  <cols>
    <col min="1" max="1" width="48.75" style="8" customWidth="1"/>
    <col min="2" max="2" width="13.25" style="8" customWidth="1"/>
    <col min="3" max="3" width="9.875" style="8" customWidth="1"/>
    <col min="4" max="5" width="9.5" style="8" customWidth="1"/>
    <col min="6" max="6" width="14.375" style="8" customWidth="1"/>
    <col min="7" max="7" width="12.625" style="8" customWidth="1"/>
    <col min="8" max="9" width="10.25" style="8" customWidth="1"/>
    <col min="10" max="10" width="17.5" style="8" customWidth="1"/>
    <col min="11" max="16384" width="9" style="8"/>
  </cols>
  <sheetData>
    <row r="1" spans="1:10" ht="26.25" customHeight="1">
      <c r="G1" s="89" t="s">
        <v>37</v>
      </c>
      <c r="H1" s="89"/>
    </row>
    <row r="3" spans="1:10" ht="54.75" customHeight="1">
      <c r="A3" s="81" t="s">
        <v>18</v>
      </c>
      <c r="B3" s="81"/>
      <c r="C3" s="81"/>
      <c r="D3" s="81"/>
      <c r="E3" s="81"/>
      <c r="F3" s="81"/>
      <c r="G3" s="81"/>
      <c r="H3" s="81"/>
      <c r="I3" s="81"/>
    </row>
    <row r="5" spans="1:10" ht="112.5" customHeight="1">
      <c r="A5" s="83" t="s">
        <v>11</v>
      </c>
      <c r="B5" s="83" t="s">
        <v>0</v>
      </c>
      <c r="C5" s="83" t="s">
        <v>17</v>
      </c>
      <c r="D5" s="85" t="s">
        <v>20</v>
      </c>
      <c r="E5" s="86"/>
      <c r="F5" s="92" t="s">
        <v>14</v>
      </c>
      <c r="G5" s="90" t="s">
        <v>16</v>
      </c>
      <c r="H5" s="84" t="s">
        <v>12</v>
      </c>
      <c r="I5" s="84" t="s">
        <v>19</v>
      </c>
    </row>
    <row r="6" spans="1:10" ht="30.75" customHeight="1">
      <c r="A6" s="83"/>
      <c r="B6" s="83"/>
      <c r="C6" s="83"/>
      <c r="D6" s="10" t="s">
        <v>1</v>
      </c>
      <c r="E6" s="18" t="s">
        <v>2</v>
      </c>
      <c r="F6" s="74"/>
      <c r="G6" s="91"/>
      <c r="H6" s="84"/>
      <c r="I6" s="84"/>
    </row>
    <row r="7" spans="1:10" s="13" customFormat="1" ht="12.75" customHeight="1">
      <c r="A7" s="12">
        <v>1</v>
      </c>
      <c r="B7" s="12">
        <f>A7+1</f>
        <v>2</v>
      </c>
      <c r="C7" s="12">
        <f t="shared" ref="C7:G7" si="0">B7+1</f>
        <v>3</v>
      </c>
      <c r="D7" s="12">
        <f t="shared" si="0"/>
        <v>4</v>
      </c>
      <c r="E7" s="12">
        <f t="shared" si="0"/>
        <v>5</v>
      </c>
      <c r="F7" s="12">
        <f t="shared" si="0"/>
        <v>6</v>
      </c>
      <c r="G7" s="12">
        <f t="shared" si="0"/>
        <v>7</v>
      </c>
      <c r="H7" s="12">
        <f>G7+1</f>
        <v>8</v>
      </c>
      <c r="I7" s="12">
        <f>H7+1</f>
        <v>9</v>
      </c>
    </row>
    <row r="8" spans="1:10" ht="35.25" customHeight="1" outlineLevel="1">
      <c r="A8" s="78" t="s">
        <v>33</v>
      </c>
      <c r="B8" s="79"/>
      <c r="C8" s="79"/>
      <c r="D8" s="79"/>
      <c r="E8" s="79"/>
      <c r="F8" s="79"/>
      <c r="G8" s="80"/>
      <c r="H8" s="15">
        <f>SUM(G9:G13)/COUNT(G9:G13)</f>
        <v>1</v>
      </c>
      <c r="I8" s="15">
        <f>(G9*C9+G10*C10+G11*C11+G13*C13+G12*C12)</f>
        <v>0.12</v>
      </c>
      <c r="J8" s="67"/>
    </row>
    <row r="9" spans="1:10" ht="30" customHeight="1" outlineLevel="2">
      <c r="A9" s="27" t="s">
        <v>44</v>
      </c>
      <c r="B9" s="29" t="s">
        <v>48</v>
      </c>
      <c r="C9" s="25">
        <v>2.4E-2</v>
      </c>
      <c r="D9" s="25">
        <v>0</v>
      </c>
      <c r="E9" s="25">
        <v>0</v>
      </c>
      <c r="F9" s="16" t="s">
        <v>13</v>
      </c>
      <c r="G9" s="16">
        <f t="shared" ref="G9:G10" si="1">IF(AND(D9=0,E9=0),1,IF(F9="снижение",D9/E9,E9/D9))</f>
        <v>1</v>
      </c>
      <c r="H9" s="16" t="s">
        <v>3</v>
      </c>
      <c r="I9" s="16" t="s">
        <v>3</v>
      </c>
    </row>
    <row r="10" spans="1:10" ht="31.5" outlineLevel="2">
      <c r="A10" s="27" t="s">
        <v>45</v>
      </c>
      <c r="B10" s="29" t="s">
        <v>48</v>
      </c>
      <c r="C10" s="25">
        <v>2.4E-2</v>
      </c>
      <c r="D10" s="25">
        <v>0</v>
      </c>
      <c r="E10" s="25">
        <v>0</v>
      </c>
      <c r="F10" s="16" t="s">
        <v>13</v>
      </c>
      <c r="G10" s="16">
        <f t="shared" si="1"/>
        <v>1</v>
      </c>
      <c r="H10" s="16" t="s">
        <v>3</v>
      </c>
      <c r="I10" s="16" t="s">
        <v>3</v>
      </c>
    </row>
    <row r="11" spans="1:10" ht="31.5" outlineLevel="2">
      <c r="A11" s="28" t="s">
        <v>46</v>
      </c>
      <c r="B11" s="29" t="s">
        <v>49</v>
      </c>
      <c r="C11" s="25">
        <v>2.4E-2</v>
      </c>
      <c r="D11" s="25">
        <v>0</v>
      </c>
      <c r="E11" s="25">
        <v>0</v>
      </c>
      <c r="F11" s="16" t="s">
        <v>13</v>
      </c>
      <c r="G11" s="16">
        <f>IF(AND(D11=0,E11=0),1,IF(F11="снижение",D11/E11,E11/D11))</f>
        <v>1</v>
      </c>
      <c r="H11" s="16" t="s">
        <v>3</v>
      </c>
      <c r="I11" s="16" t="s">
        <v>3</v>
      </c>
    </row>
    <row r="12" spans="1:10" ht="31.5" outlineLevel="2">
      <c r="A12" s="27" t="s">
        <v>47</v>
      </c>
      <c r="B12" s="29" t="s">
        <v>34</v>
      </c>
      <c r="C12" s="25">
        <v>2.4E-2</v>
      </c>
      <c r="D12" s="25">
        <v>0</v>
      </c>
      <c r="E12" s="25">
        <v>0</v>
      </c>
      <c r="F12" s="16" t="s">
        <v>13</v>
      </c>
      <c r="G12" s="16">
        <f t="shared" ref="G12" si="2">IF(AND(D12=0,E12=0),1,IF(F12="снижение",D12/E12,E12/D12))</f>
        <v>1</v>
      </c>
      <c r="H12" s="16" t="s">
        <v>3</v>
      </c>
      <c r="I12" s="16" t="s">
        <v>3</v>
      </c>
    </row>
    <row r="13" spans="1:10" ht="47.25" outlineLevel="2">
      <c r="A13" s="28" t="s">
        <v>104</v>
      </c>
      <c r="B13" s="29" t="s">
        <v>34</v>
      </c>
      <c r="C13" s="25">
        <v>2.4E-2</v>
      </c>
      <c r="D13" s="25">
        <v>0</v>
      </c>
      <c r="E13" s="25">
        <v>0</v>
      </c>
      <c r="F13" s="16" t="s">
        <v>13</v>
      </c>
      <c r="G13" s="16">
        <f t="shared" ref="G13:G38" si="3">IF(AND(D13=0,E13=0),1,IF(F13="снижение",D13/E13,E13/D13))</f>
        <v>1</v>
      </c>
      <c r="H13" s="16" t="s">
        <v>3</v>
      </c>
      <c r="I13" s="16" t="s">
        <v>3</v>
      </c>
    </row>
    <row r="14" spans="1:10" ht="35.25" customHeight="1" outlineLevel="1">
      <c r="A14" s="78" t="s">
        <v>50</v>
      </c>
      <c r="B14" s="79"/>
      <c r="C14" s="79"/>
      <c r="D14" s="79"/>
      <c r="E14" s="79"/>
      <c r="F14" s="79"/>
      <c r="G14" s="80"/>
      <c r="H14" s="15">
        <f>SUM(G15:G16)/COUNT(G15:G16)</f>
        <v>1</v>
      </c>
      <c r="I14" s="15">
        <f>(C15*G15+C16*G16)</f>
        <v>0.08</v>
      </c>
    </row>
    <row r="15" spans="1:10" ht="126" outlineLevel="2">
      <c r="A15" s="95" t="s">
        <v>110</v>
      </c>
      <c r="B15" s="29" t="s">
        <v>48</v>
      </c>
      <c r="C15" s="25">
        <v>0.04</v>
      </c>
      <c r="D15" s="25">
        <v>3</v>
      </c>
      <c r="E15" s="25">
        <v>3</v>
      </c>
      <c r="F15" s="16" t="s">
        <v>13</v>
      </c>
      <c r="G15" s="16">
        <f t="shared" si="3"/>
        <v>1</v>
      </c>
      <c r="H15" s="16" t="s">
        <v>3</v>
      </c>
      <c r="I15" s="16" t="s">
        <v>3</v>
      </c>
    </row>
    <row r="16" spans="1:10" ht="126" outlineLevel="2">
      <c r="A16" s="95" t="s">
        <v>111</v>
      </c>
      <c r="B16" s="29" t="s">
        <v>48</v>
      </c>
      <c r="C16" s="25">
        <v>0.04</v>
      </c>
      <c r="D16" s="25">
        <v>0</v>
      </c>
      <c r="E16" s="25">
        <v>0</v>
      </c>
      <c r="F16" s="16" t="s">
        <v>13</v>
      </c>
      <c r="G16" s="16">
        <f t="shared" si="3"/>
        <v>1</v>
      </c>
      <c r="H16" s="16" t="s">
        <v>3</v>
      </c>
      <c r="I16" s="16" t="s">
        <v>3</v>
      </c>
    </row>
    <row r="17" spans="1:10" ht="35.25" customHeight="1" outlineLevel="1">
      <c r="A17" s="78" t="s">
        <v>51</v>
      </c>
      <c r="B17" s="79"/>
      <c r="C17" s="79"/>
      <c r="D17" s="79"/>
      <c r="E17" s="79"/>
      <c r="F17" s="79"/>
      <c r="G17" s="80"/>
      <c r="H17" s="15">
        <f>SUM(G18:G22)/COUNT(G18:G22)</f>
        <v>0.9285714285714286</v>
      </c>
      <c r="I17" s="15">
        <f>(G18*C18+G19*C19+G22*C22+G21*C21)</f>
        <v>0.14857142857142858</v>
      </c>
      <c r="J17" s="67"/>
    </row>
    <row r="18" spans="1:10" ht="47.25" outlineLevel="2">
      <c r="A18" s="27" t="s">
        <v>52</v>
      </c>
      <c r="B18" s="26" t="s">
        <v>107</v>
      </c>
      <c r="C18" s="25">
        <v>0.04</v>
      </c>
      <c r="D18" s="25">
        <v>5</v>
      </c>
      <c r="E18" s="25">
        <v>5</v>
      </c>
      <c r="F18" s="16" t="s">
        <v>13</v>
      </c>
      <c r="G18" s="16">
        <f t="shared" si="3"/>
        <v>1</v>
      </c>
      <c r="H18" s="16" t="s">
        <v>3</v>
      </c>
      <c r="I18" s="16" t="s">
        <v>3</v>
      </c>
    </row>
    <row r="19" spans="1:10" outlineLevel="2">
      <c r="A19" s="87" t="s">
        <v>53</v>
      </c>
      <c r="B19" s="75" t="s">
        <v>108</v>
      </c>
      <c r="C19" s="77">
        <v>0.04</v>
      </c>
      <c r="D19" s="44">
        <v>7</v>
      </c>
      <c r="E19" s="44">
        <v>5</v>
      </c>
      <c r="F19" s="73" t="s">
        <v>13</v>
      </c>
      <c r="G19" s="73">
        <f>IF(AND(D19=0,E19=0),1,IF(F19="снижение",D19/E19,E19/D19))</f>
        <v>0.7142857142857143</v>
      </c>
      <c r="H19" s="73" t="s">
        <v>3</v>
      </c>
      <c r="I19" s="73" t="s">
        <v>3</v>
      </c>
    </row>
    <row r="20" spans="1:10" outlineLevel="2">
      <c r="A20" s="88"/>
      <c r="B20" s="76"/>
      <c r="C20" s="74"/>
      <c r="D20" s="49" t="s">
        <v>105</v>
      </c>
      <c r="E20" s="49" t="s">
        <v>106</v>
      </c>
      <c r="F20" s="74"/>
      <c r="G20" s="74"/>
      <c r="H20" s="74"/>
      <c r="I20" s="74"/>
      <c r="J20" s="45"/>
    </row>
    <row r="21" spans="1:10" ht="49.5" customHeight="1" outlineLevel="2">
      <c r="A21" s="28" t="s">
        <v>54</v>
      </c>
      <c r="B21" s="30" t="s">
        <v>34</v>
      </c>
      <c r="C21" s="25">
        <v>0.04</v>
      </c>
      <c r="D21" s="25">
        <v>0</v>
      </c>
      <c r="E21" s="25">
        <v>0</v>
      </c>
      <c r="F21" s="16" t="s">
        <v>13</v>
      </c>
      <c r="G21" s="16">
        <f t="shared" ref="G21" si="4">IF(AND(D21=0,E21=0),1,IF(F21="снижение",D21/E21,E21/D21))</f>
        <v>1</v>
      </c>
      <c r="H21" s="16" t="s">
        <v>3</v>
      </c>
      <c r="I21" s="16" t="s">
        <v>3</v>
      </c>
    </row>
    <row r="22" spans="1:10" ht="46.5" customHeight="1" outlineLevel="2">
      <c r="A22" s="28" t="s">
        <v>79</v>
      </c>
      <c r="B22" s="30" t="s">
        <v>109</v>
      </c>
      <c r="C22" s="25">
        <v>0.04</v>
      </c>
      <c r="D22" s="66">
        <v>74.39</v>
      </c>
      <c r="E22" s="66">
        <v>74.39</v>
      </c>
      <c r="F22" s="16" t="s">
        <v>13</v>
      </c>
      <c r="G22" s="16">
        <f t="shared" si="3"/>
        <v>1</v>
      </c>
      <c r="H22" s="16" t="s">
        <v>3</v>
      </c>
      <c r="I22" s="16" t="s">
        <v>3</v>
      </c>
    </row>
    <row r="23" spans="1:10" ht="35.25" customHeight="1" outlineLevel="1">
      <c r="A23" s="78" t="s">
        <v>55</v>
      </c>
      <c r="B23" s="79"/>
      <c r="C23" s="79"/>
      <c r="D23" s="79"/>
      <c r="E23" s="79"/>
      <c r="F23" s="79"/>
      <c r="G23" s="80"/>
      <c r="H23" s="15">
        <f>SUM(G24:G33)/COUNT(G24:G33)</f>
        <v>1</v>
      </c>
      <c r="I23" s="15">
        <f>(G24*C24+G25*C25+G26*C26+G27*C27+G28*C28+G29*C29+G30*C30+G31*C31+G32*C32+G33*C33)</f>
        <v>0.39</v>
      </c>
    </row>
    <row r="24" spans="1:10" ht="47.25" outlineLevel="2">
      <c r="A24" s="31" t="s">
        <v>56</v>
      </c>
      <c r="B24" s="26" t="s">
        <v>34</v>
      </c>
      <c r="C24" s="26">
        <v>0.04</v>
      </c>
      <c r="D24" s="25">
        <v>0</v>
      </c>
      <c r="E24" s="25">
        <v>0</v>
      </c>
      <c r="F24" s="16" t="s">
        <v>13</v>
      </c>
      <c r="G24" s="16">
        <f t="shared" si="3"/>
        <v>1</v>
      </c>
      <c r="H24" s="16" t="s">
        <v>3</v>
      </c>
      <c r="I24" s="16" t="s">
        <v>3</v>
      </c>
    </row>
    <row r="25" spans="1:10" ht="94.5" outlineLevel="2">
      <c r="A25" s="31" t="s">
        <v>57</v>
      </c>
      <c r="B25" s="26" t="s">
        <v>58</v>
      </c>
      <c r="C25" s="26">
        <v>0.04</v>
      </c>
      <c r="D25" s="25">
        <v>0</v>
      </c>
      <c r="E25" s="25">
        <v>0</v>
      </c>
      <c r="F25" s="16" t="s">
        <v>13</v>
      </c>
      <c r="G25" s="16">
        <f t="shared" si="3"/>
        <v>1</v>
      </c>
      <c r="H25" s="16" t="s">
        <v>3</v>
      </c>
      <c r="I25" s="16" t="s">
        <v>3</v>
      </c>
    </row>
    <row r="26" spans="1:10" ht="110.25" outlineLevel="2">
      <c r="A26" s="96" t="s">
        <v>59</v>
      </c>
      <c r="B26" s="26" t="s">
        <v>58</v>
      </c>
      <c r="C26" s="26">
        <v>0.04</v>
      </c>
      <c r="D26" s="25">
        <v>0</v>
      </c>
      <c r="E26" s="25">
        <v>0</v>
      </c>
      <c r="F26" s="16" t="s">
        <v>13</v>
      </c>
      <c r="G26" s="16">
        <f t="shared" si="3"/>
        <v>1</v>
      </c>
      <c r="H26" s="16" t="s">
        <v>3</v>
      </c>
      <c r="I26" s="16" t="s">
        <v>3</v>
      </c>
    </row>
    <row r="27" spans="1:10" ht="31.5" outlineLevel="2">
      <c r="A27" s="31" t="s">
        <v>60</v>
      </c>
      <c r="B27" s="26" t="s">
        <v>34</v>
      </c>
      <c r="C27" s="26">
        <v>0.04</v>
      </c>
      <c r="D27" s="25">
        <v>0</v>
      </c>
      <c r="E27" s="25">
        <v>0</v>
      </c>
      <c r="F27" s="16" t="s">
        <v>13</v>
      </c>
      <c r="G27" s="16">
        <f t="shared" si="3"/>
        <v>1</v>
      </c>
      <c r="H27" s="16" t="s">
        <v>3</v>
      </c>
      <c r="I27" s="16" t="s">
        <v>3</v>
      </c>
    </row>
    <row r="28" spans="1:10" ht="94.5" outlineLevel="2">
      <c r="A28" s="31" t="s">
        <v>61</v>
      </c>
      <c r="B28" s="26" t="s">
        <v>58</v>
      </c>
      <c r="C28" s="26">
        <v>0.04</v>
      </c>
      <c r="D28" s="25">
        <v>0</v>
      </c>
      <c r="E28" s="25">
        <v>0</v>
      </c>
      <c r="F28" s="16" t="s">
        <v>13</v>
      </c>
      <c r="G28" s="16">
        <f t="shared" si="3"/>
        <v>1</v>
      </c>
      <c r="H28" s="16" t="s">
        <v>3</v>
      </c>
      <c r="I28" s="16" t="s">
        <v>3</v>
      </c>
    </row>
    <row r="29" spans="1:10" ht="94.5" outlineLevel="2">
      <c r="A29" s="96" t="s">
        <v>62</v>
      </c>
      <c r="B29" s="26" t="s">
        <v>58</v>
      </c>
      <c r="C29" s="26">
        <v>0.04</v>
      </c>
      <c r="D29" s="25">
        <v>0</v>
      </c>
      <c r="E29" s="25">
        <v>0</v>
      </c>
      <c r="F29" s="16" t="s">
        <v>13</v>
      </c>
      <c r="G29" s="16">
        <f t="shared" si="3"/>
        <v>1</v>
      </c>
      <c r="H29" s="16" t="s">
        <v>3</v>
      </c>
      <c r="I29" s="16" t="s">
        <v>3</v>
      </c>
    </row>
    <row r="30" spans="1:10" ht="47.25" outlineLevel="2">
      <c r="A30" s="31" t="s">
        <v>63</v>
      </c>
      <c r="B30" s="26" t="s">
        <v>34</v>
      </c>
      <c r="C30" s="26">
        <v>0.04</v>
      </c>
      <c r="D30" s="25">
        <v>0</v>
      </c>
      <c r="E30" s="25">
        <v>0</v>
      </c>
      <c r="F30" s="16" t="s">
        <v>13</v>
      </c>
      <c r="G30" s="16">
        <f t="shared" si="3"/>
        <v>1</v>
      </c>
      <c r="H30" s="16" t="s">
        <v>3</v>
      </c>
      <c r="I30" s="16" t="s">
        <v>3</v>
      </c>
    </row>
    <row r="31" spans="1:10" ht="63" outlineLevel="2">
      <c r="A31" s="31" t="s">
        <v>64</v>
      </c>
      <c r="B31" s="26" t="s">
        <v>34</v>
      </c>
      <c r="C31" s="26">
        <v>0.04</v>
      </c>
      <c r="D31" s="25">
        <v>0</v>
      </c>
      <c r="E31" s="25">
        <v>0</v>
      </c>
      <c r="F31" s="16" t="s">
        <v>13</v>
      </c>
      <c r="G31" s="16">
        <f t="shared" si="3"/>
        <v>1</v>
      </c>
      <c r="H31" s="16" t="s">
        <v>3</v>
      </c>
      <c r="I31" s="16" t="s">
        <v>3</v>
      </c>
    </row>
    <row r="32" spans="1:10" ht="63" outlineLevel="2">
      <c r="A32" s="97" t="s">
        <v>65</v>
      </c>
      <c r="B32" s="26" t="s">
        <v>34</v>
      </c>
      <c r="C32" s="26">
        <v>0.04</v>
      </c>
      <c r="D32" s="25">
        <v>0</v>
      </c>
      <c r="E32" s="25">
        <v>0</v>
      </c>
      <c r="F32" s="16" t="s">
        <v>13</v>
      </c>
      <c r="G32" s="16">
        <f t="shared" si="3"/>
        <v>1</v>
      </c>
      <c r="H32" s="16" t="s">
        <v>3</v>
      </c>
      <c r="I32" s="16" t="s">
        <v>3</v>
      </c>
    </row>
    <row r="33" spans="1:10" ht="31.5" outlineLevel="2">
      <c r="A33" s="98" t="s">
        <v>66</v>
      </c>
      <c r="B33" s="26" t="s">
        <v>34</v>
      </c>
      <c r="C33" s="26">
        <v>0.03</v>
      </c>
      <c r="D33" s="25">
        <v>0</v>
      </c>
      <c r="E33" s="25">
        <v>0</v>
      </c>
      <c r="F33" s="16" t="s">
        <v>13</v>
      </c>
      <c r="G33" s="16">
        <f t="shared" si="3"/>
        <v>1</v>
      </c>
      <c r="H33" s="16" t="s">
        <v>3</v>
      </c>
      <c r="I33" s="16" t="s">
        <v>3</v>
      </c>
    </row>
    <row r="34" spans="1:10" ht="35.25" customHeight="1" outlineLevel="1">
      <c r="A34" s="78" t="s">
        <v>67</v>
      </c>
      <c r="B34" s="79"/>
      <c r="C34" s="79"/>
      <c r="D34" s="79"/>
      <c r="E34" s="79"/>
      <c r="F34" s="79"/>
      <c r="G34" s="80"/>
      <c r="H34" s="15">
        <f>SUM(G35:G38)/COUNT(G35:G38)</f>
        <v>0.75</v>
      </c>
      <c r="I34" s="15">
        <f>(G35*C35+G36*C36+G37*C37+G38*C38)</f>
        <v>0.09</v>
      </c>
      <c r="J34" s="67"/>
    </row>
    <row r="35" spans="1:10" ht="63" outlineLevel="2">
      <c r="A35" s="99" t="s">
        <v>69</v>
      </c>
      <c r="B35" s="32" t="s">
        <v>48</v>
      </c>
      <c r="C35" s="33">
        <v>0.03</v>
      </c>
      <c r="D35" s="25">
        <v>1</v>
      </c>
      <c r="E35" s="25">
        <v>0</v>
      </c>
      <c r="F35" s="16" t="s">
        <v>13</v>
      </c>
      <c r="G35" s="16">
        <f t="shared" si="3"/>
        <v>0</v>
      </c>
      <c r="H35" s="16" t="s">
        <v>3</v>
      </c>
      <c r="I35" s="16" t="s">
        <v>3</v>
      </c>
    </row>
    <row r="36" spans="1:10" ht="31.5" outlineLevel="2">
      <c r="A36" s="99" t="s">
        <v>70</v>
      </c>
      <c r="B36" s="32" t="s">
        <v>48</v>
      </c>
      <c r="C36" s="33">
        <v>0.03</v>
      </c>
      <c r="D36" s="25">
        <v>0</v>
      </c>
      <c r="E36" s="25">
        <v>0</v>
      </c>
      <c r="F36" s="16" t="s">
        <v>13</v>
      </c>
      <c r="G36" s="16">
        <f t="shared" si="3"/>
        <v>1</v>
      </c>
      <c r="H36" s="16" t="s">
        <v>3</v>
      </c>
      <c r="I36" s="16" t="s">
        <v>3</v>
      </c>
    </row>
    <row r="37" spans="1:10" ht="31.5" outlineLevel="2">
      <c r="A37" s="99" t="s">
        <v>71</v>
      </c>
      <c r="B37" s="32" t="s">
        <v>48</v>
      </c>
      <c r="C37" s="33">
        <v>0.03</v>
      </c>
      <c r="D37" s="46">
        <v>0</v>
      </c>
      <c r="E37" s="46">
        <v>0</v>
      </c>
      <c r="F37" s="47" t="s">
        <v>13</v>
      </c>
      <c r="G37" s="47">
        <f t="shared" si="3"/>
        <v>1</v>
      </c>
      <c r="H37" s="47" t="s">
        <v>3</v>
      </c>
      <c r="I37" s="47" t="s">
        <v>3</v>
      </c>
      <c r="J37" s="45"/>
    </row>
    <row r="38" spans="1:10" ht="31.5" outlineLevel="2">
      <c r="A38" s="99" t="s">
        <v>72</v>
      </c>
      <c r="B38" s="32" t="s">
        <v>48</v>
      </c>
      <c r="C38" s="33">
        <v>0.03</v>
      </c>
      <c r="D38" s="25">
        <v>1</v>
      </c>
      <c r="E38" s="25">
        <v>1</v>
      </c>
      <c r="F38" s="16" t="s">
        <v>13</v>
      </c>
      <c r="G38" s="16">
        <f t="shared" si="3"/>
        <v>1</v>
      </c>
      <c r="H38" s="16" t="s">
        <v>3</v>
      </c>
      <c r="I38" s="16" t="s">
        <v>3</v>
      </c>
    </row>
    <row r="39" spans="1:10" outlineLevel="1">
      <c r="A39" s="78" t="s">
        <v>68</v>
      </c>
      <c r="B39" s="79"/>
      <c r="C39" s="79"/>
      <c r="D39" s="79"/>
      <c r="E39" s="79"/>
      <c r="F39" s="79"/>
      <c r="G39" s="80"/>
      <c r="H39" s="15">
        <f>SUM(G40:G44)/COUNT(G40:G44)</f>
        <v>1</v>
      </c>
      <c r="I39" s="15">
        <f>(G40*C40+G41*C41+G42*C42+G43*C43+G44*C44)</f>
        <v>0.15</v>
      </c>
    </row>
    <row r="40" spans="1:10" ht="31.5" outlineLevel="2">
      <c r="A40" s="27" t="s">
        <v>73</v>
      </c>
      <c r="B40" s="26" t="s">
        <v>74</v>
      </c>
      <c r="C40" s="26">
        <v>0.03</v>
      </c>
      <c r="D40" s="25">
        <v>5</v>
      </c>
      <c r="E40" s="25">
        <v>5</v>
      </c>
      <c r="F40" s="16" t="s">
        <v>13</v>
      </c>
      <c r="G40" s="16">
        <f t="shared" ref="G40:G44" si="5">IF(AND(D40=0,E40=0),1,IF(F40="снижение",D40/E40,E40/D40))</f>
        <v>1</v>
      </c>
      <c r="H40" s="16" t="s">
        <v>3</v>
      </c>
      <c r="I40" s="16" t="s">
        <v>3</v>
      </c>
    </row>
    <row r="41" spans="1:10" ht="31.5" outlineLevel="2">
      <c r="A41" s="27" t="s">
        <v>75</v>
      </c>
      <c r="B41" s="26" t="s">
        <v>74</v>
      </c>
      <c r="C41" s="26">
        <v>0.03</v>
      </c>
      <c r="D41" s="25">
        <v>5</v>
      </c>
      <c r="E41" s="25">
        <v>5</v>
      </c>
      <c r="F41" s="16" t="s">
        <v>13</v>
      </c>
      <c r="G41" s="16">
        <f t="shared" si="5"/>
        <v>1</v>
      </c>
      <c r="H41" s="16" t="s">
        <v>3</v>
      </c>
      <c r="I41" s="16" t="s">
        <v>3</v>
      </c>
    </row>
    <row r="42" spans="1:10" ht="31.5" outlineLevel="2">
      <c r="A42" s="27" t="s">
        <v>76</v>
      </c>
      <c r="B42" s="26" t="s">
        <v>74</v>
      </c>
      <c r="C42" s="26">
        <v>0.03</v>
      </c>
      <c r="D42" s="25">
        <v>5</v>
      </c>
      <c r="E42" s="25">
        <v>5</v>
      </c>
      <c r="F42" s="16" t="s">
        <v>13</v>
      </c>
      <c r="G42" s="16">
        <f t="shared" si="5"/>
        <v>1</v>
      </c>
      <c r="H42" s="16" t="s">
        <v>3</v>
      </c>
      <c r="I42" s="16" t="s">
        <v>3</v>
      </c>
    </row>
    <row r="43" spans="1:10" ht="47.25" outlineLevel="2">
      <c r="A43" s="34" t="s">
        <v>77</v>
      </c>
      <c r="B43" s="26" t="s">
        <v>74</v>
      </c>
      <c r="C43" s="26">
        <v>0.03</v>
      </c>
      <c r="D43" s="25">
        <v>5</v>
      </c>
      <c r="E43" s="25">
        <v>5</v>
      </c>
      <c r="F43" s="16" t="s">
        <v>13</v>
      </c>
      <c r="G43" s="16">
        <f t="shared" si="5"/>
        <v>1</v>
      </c>
      <c r="H43" s="16" t="s">
        <v>3</v>
      </c>
      <c r="I43" s="16" t="s">
        <v>3</v>
      </c>
    </row>
    <row r="44" spans="1:10" ht="47.25" outlineLevel="2">
      <c r="A44" s="34" t="s">
        <v>78</v>
      </c>
      <c r="B44" s="26" t="s">
        <v>74</v>
      </c>
      <c r="C44" s="26">
        <v>0.03</v>
      </c>
      <c r="D44" s="25">
        <v>5</v>
      </c>
      <c r="E44" s="25">
        <v>5</v>
      </c>
      <c r="F44" s="16" t="s">
        <v>13</v>
      </c>
      <c r="G44" s="16">
        <f t="shared" si="5"/>
        <v>1</v>
      </c>
      <c r="H44" s="16" t="s">
        <v>3</v>
      </c>
      <c r="I44" s="16" t="s">
        <v>3</v>
      </c>
    </row>
    <row r="45" spans="1:10">
      <c r="A45" s="11" t="s">
        <v>15</v>
      </c>
      <c r="B45" s="17" t="s">
        <v>3</v>
      </c>
      <c r="C45" s="48">
        <f>C44+C43+C42+C41+C40+C38+C37+C36+C35+C33+C32+C31+C30+C29+C28+C27+C26+C25+C24+C22+C19+C18+C16+C15+C13+C11+C10+C9+C21</f>
        <v>0.99600000000000033</v>
      </c>
      <c r="D45" s="17" t="s">
        <v>3</v>
      </c>
      <c r="E45" s="17" t="s">
        <v>3</v>
      </c>
      <c r="F45" s="17" t="s">
        <v>3</v>
      </c>
      <c r="G45" s="17" t="s">
        <v>3</v>
      </c>
      <c r="H45" s="14">
        <f>SUM(G9:G13,G15:G16,G18:G22,G24:G33,G35:G38,G40:G44)/COUNT(G9:G13,G15:G16,G18:G22,G24:G33,G35:G38,G40:G44)</f>
        <v>0.95714285714285718</v>
      </c>
      <c r="I45" s="14">
        <f>I39+I34+I23+I17+I14+I8</f>
        <v>0.97857142857142854</v>
      </c>
    </row>
    <row r="46" spans="1:10">
      <c r="C46" s="45"/>
    </row>
    <row r="47" spans="1:10" ht="72" customHeight="1">
      <c r="A47" s="82" t="s">
        <v>30</v>
      </c>
      <c r="B47" s="82"/>
      <c r="C47" s="82"/>
      <c r="D47" s="82"/>
      <c r="E47" s="82"/>
      <c r="F47" s="82"/>
      <c r="G47" s="82"/>
      <c r="H47" s="82"/>
      <c r="I47" s="82"/>
    </row>
    <row r="48" spans="1:10">
      <c r="A48" s="24"/>
      <c r="B48" s="24"/>
      <c r="C48" s="24"/>
      <c r="D48" s="24"/>
      <c r="E48" s="24"/>
      <c r="F48" s="24"/>
      <c r="G48" s="24"/>
      <c r="H48" s="24"/>
      <c r="I48" s="24"/>
    </row>
    <row r="49" spans="1:9" ht="79.5" customHeight="1">
      <c r="A49" s="82" t="s">
        <v>31</v>
      </c>
      <c r="B49" s="82"/>
      <c r="C49" s="82"/>
      <c r="D49" s="82"/>
      <c r="E49" s="82"/>
      <c r="F49" s="82"/>
      <c r="G49" s="82"/>
      <c r="H49" s="82"/>
      <c r="I49" s="82"/>
    </row>
    <row r="50" spans="1:9">
      <c r="A50" s="24"/>
      <c r="B50" s="24"/>
      <c r="C50" s="24"/>
      <c r="D50" s="24"/>
      <c r="E50" s="24"/>
      <c r="F50" s="24"/>
      <c r="G50" s="24"/>
      <c r="H50" s="24"/>
      <c r="I50" s="24"/>
    </row>
    <row r="51" spans="1:9" ht="96.75" customHeight="1">
      <c r="A51" s="82" t="s">
        <v>32</v>
      </c>
      <c r="B51" s="82"/>
      <c r="C51" s="82"/>
      <c r="D51" s="82"/>
      <c r="E51" s="82"/>
      <c r="F51" s="82"/>
      <c r="G51" s="82"/>
      <c r="H51" s="82"/>
      <c r="I51" s="82"/>
    </row>
    <row r="58" spans="1:9" ht="51" customHeight="1">
      <c r="A58" s="68"/>
      <c r="B58" s="68"/>
      <c r="C58" s="2"/>
      <c r="D58" s="3"/>
      <c r="I58" s="23"/>
    </row>
    <row r="59" spans="1:9">
      <c r="C59" s="4"/>
      <c r="D59" s="5"/>
    </row>
    <row r="60" spans="1:9">
      <c r="C60" s="4"/>
      <c r="D60" s="5"/>
    </row>
    <row r="61" spans="1:9">
      <c r="C61" s="4"/>
      <c r="D61" s="5"/>
    </row>
    <row r="62" spans="1:9">
      <c r="A62" s="1"/>
      <c r="B62" s="2"/>
      <c r="C62" s="2"/>
      <c r="D62" s="3"/>
      <c r="E62" s="3"/>
    </row>
    <row r="63" spans="1:9">
      <c r="A63" s="1"/>
      <c r="B63" s="2"/>
      <c r="C63" s="2"/>
      <c r="D63" s="3"/>
      <c r="E63" s="3"/>
    </row>
  </sheetData>
  <mergeCells count="27">
    <mergeCell ref="G1:H1"/>
    <mergeCell ref="G5:G6"/>
    <mergeCell ref="F5:F6"/>
    <mergeCell ref="A14:G14"/>
    <mergeCell ref="A17:G17"/>
    <mergeCell ref="A58:B58"/>
    <mergeCell ref="A8:G8"/>
    <mergeCell ref="A39:G39"/>
    <mergeCell ref="A3:I3"/>
    <mergeCell ref="A49:I49"/>
    <mergeCell ref="A51:I51"/>
    <mergeCell ref="A47:I47"/>
    <mergeCell ref="B5:B6"/>
    <mergeCell ref="C5:C6"/>
    <mergeCell ref="I5:I6"/>
    <mergeCell ref="D5:E5"/>
    <mergeCell ref="A5:A6"/>
    <mergeCell ref="H5:H6"/>
    <mergeCell ref="A23:G23"/>
    <mergeCell ref="A34:G34"/>
    <mergeCell ref="A19:A20"/>
    <mergeCell ref="G19:G20"/>
    <mergeCell ref="H19:H20"/>
    <mergeCell ref="I19:I20"/>
    <mergeCell ref="B19:B20"/>
    <mergeCell ref="C19:C20"/>
    <mergeCell ref="F19:F20"/>
  </mergeCells>
  <pageMargins left="0.31496062992125984" right="0.31496062992125984" top="0.78740157480314965" bottom="0.39370078740157483" header="0.98425196850393704" footer="0.31496062992125984"/>
  <pageSetup paperSize="9" scale="85" firstPageNumber="24" fitToHeight="0" orientation="landscape" useFirstPageNumber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8">
    <tabColor rgb="FF00B050"/>
    <outlinePr summaryBelow="0" summaryRight="0"/>
  </sheetPr>
  <dimension ref="A1:E18"/>
  <sheetViews>
    <sheetView tabSelected="1" zoomScale="85" zoomScaleNormal="85" workbookViewId="0">
      <selection activeCell="B7" sqref="B7"/>
    </sheetView>
  </sheetViews>
  <sheetFormatPr defaultRowHeight="15.75"/>
  <cols>
    <col min="1" max="1" width="17.5" style="8" customWidth="1"/>
    <col min="2" max="2" width="38" style="8" customWidth="1"/>
    <col min="3" max="4" width="21.75" style="8" customWidth="1"/>
    <col min="5" max="5" width="20.125" style="8" customWidth="1"/>
    <col min="6" max="16384" width="9" style="8"/>
  </cols>
  <sheetData>
    <row r="1" spans="1:5" ht="30" customHeight="1">
      <c r="D1" s="93" t="s">
        <v>35</v>
      </c>
      <c r="E1" s="93"/>
    </row>
    <row r="2" spans="1:5">
      <c r="A2" s="81" t="s">
        <v>21</v>
      </c>
      <c r="B2" s="81"/>
      <c r="C2" s="81"/>
      <c r="D2" s="81"/>
      <c r="E2" s="81"/>
    </row>
    <row r="4" spans="1:5">
      <c r="A4" s="83" t="s">
        <v>25</v>
      </c>
      <c r="B4" s="83" t="s">
        <v>22</v>
      </c>
      <c r="C4" s="83"/>
      <c r="D4" s="83"/>
      <c r="E4" s="94" t="s">
        <v>24</v>
      </c>
    </row>
    <row r="5" spans="1:5" ht="63">
      <c r="A5" s="83"/>
      <c r="B5" s="10" t="s">
        <v>7</v>
      </c>
      <c r="C5" s="10" t="s">
        <v>27</v>
      </c>
      <c r="D5" s="10" t="s">
        <v>28</v>
      </c>
      <c r="E5" s="94"/>
    </row>
    <row r="6" spans="1:5" s="13" customFormat="1" ht="12.75" customHeight="1">
      <c r="A6" s="12">
        <v>1</v>
      </c>
      <c r="B6" s="12">
        <f>A6+1</f>
        <v>2</v>
      </c>
      <c r="C6" s="12">
        <f t="shared" ref="C6:E6" si="0">B6+1</f>
        <v>3</v>
      </c>
      <c r="D6" s="12">
        <f t="shared" si="0"/>
        <v>4</v>
      </c>
      <c r="E6" s="12">
        <f t="shared" si="0"/>
        <v>5</v>
      </c>
    </row>
    <row r="7" spans="1:5">
      <c r="A7" s="9" t="s">
        <v>26</v>
      </c>
      <c r="B7" s="19">
        <f>'4'!E40</f>
        <v>0.97019348833103103</v>
      </c>
      <c r="C7" s="19">
        <f>'5'!H45</f>
        <v>0.95714285714285718</v>
      </c>
      <c r="D7" s="19">
        <f>'5'!I45</f>
        <v>0.97857142857142854</v>
      </c>
      <c r="E7" s="22">
        <f>POWER((B7*C7*D7),(1/3))</f>
        <v>0.96859572936450711</v>
      </c>
    </row>
    <row r="8" spans="1:5" s="21" customFormat="1">
      <c r="A8" s="11" t="s">
        <v>23</v>
      </c>
      <c r="B8" s="20" t="str">
        <f>IF(B7&gt;=0.9,"Высокая",IF(B7&gt;=0.8,"Средняя",IF(B7&gt;=0.7,"Удовлетворительная","Неудовлетворительная")))</f>
        <v>Высокая</v>
      </c>
      <c r="C8" s="20" t="str">
        <f>IF(C7&gt;=0.9,"Высокая",IF(C7&gt;=0.8,"Средняя",IF(C7&gt;=0.7,"Удовлетворительная","Неудовлетворительная")))</f>
        <v>Высокая</v>
      </c>
      <c r="D8" s="20" t="str">
        <f>IF(D7&gt;=0.9,"Высокая",IF(D7&gt;=0.8,"Средняя",IF(D7&gt;=0.7,"Удовлетворительная","Неудовлетворительная")))</f>
        <v>Высокая</v>
      </c>
      <c r="E8" s="20" t="str">
        <f>IF(E7&gt;=0.9,"Высокая",IF(E7&gt;=0.8,"Средняя",IF(E7&gt;=0.7,"Удовлетворительная","Неудовлетворительная")))</f>
        <v>Высокая</v>
      </c>
    </row>
    <row r="12" spans="1:5" ht="54.75" customHeight="1">
      <c r="A12" s="68"/>
      <c r="B12" s="68"/>
      <c r="C12" s="2"/>
      <c r="D12" s="3"/>
      <c r="E12" s="23"/>
    </row>
    <row r="13" spans="1:5">
      <c r="C13" s="4"/>
      <c r="D13" s="5"/>
    </row>
    <row r="14" spans="1:5">
      <c r="C14" s="4"/>
      <c r="D14" s="5"/>
    </row>
    <row r="15" spans="1:5">
      <c r="C15" s="4"/>
      <c r="D15" s="5"/>
    </row>
    <row r="16" spans="1:5">
      <c r="B16" s="2"/>
      <c r="C16" s="2"/>
      <c r="D16" s="3"/>
      <c r="E16" s="3"/>
    </row>
    <row r="17" spans="1:5">
      <c r="A17" s="1"/>
      <c r="B17" s="2"/>
      <c r="C17" s="2"/>
      <c r="D17" s="3"/>
      <c r="E17" s="3"/>
    </row>
    <row r="18" spans="1:5">
      <c r="A18" s="1"/>
    </row>
  </sheetData>
  <mergeCells count="6">
    <mergeCell ref="A12:B12"/>
    <mergeCell ref="D1:E1"/>
    <mergeCell ref="B4:D4"/>
    <mergeCell ref="E4:E5"/>
    <mergeCell ref="A2:E2"/>
    <mergeCell ref="A4:A5"/>
  </mergeCells>
  <pageMargins left="0.78740157480314965" right="0.78740157480314965" top="1.1811023622047245" bottom="0.39370078740157483" header="0.98425196850393704" footer="0.31496062992125984"/>
  <pageSetup paperSize="9" firstPageNumber="2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4</vt:lpstr>
      <vt:lpstr>5</vt:lpstr>
      <vt:lpstr>6</vt:lpstr>
      <vt:lpstr>'4'!Заголовки_для_печати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Иванов</cp:lastModifiedBy>
  <cp:lastPrinted>2017-04-12T09:39:36Z</cp:lastPrinted>
  <dcterms:created xsi:type="dcterms:W3CDTF">2015-03-05T05:18:46Z</dcterms:created>
  <dcterms:modified xsi:type="dcterms:W3CDTF">2017-04-12T09:39:39Z</dcterms:modified>
</cp:coreProperties>
</file>